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 activeTab="1"/>
  </bookViews>
  <sheets>
    <sheet name="Sheet1" sheetId="1" r:id="rId1"/>
    <sheet name="Sheet2" sheetId="2" r:id="rId2"/>
    <sheet name="Sheet3" sheetId="3" r:id="rId3"/>
  </sheets>
  <definedNames>
    <definedName name="solver_adj" localSheetId="0" hidden="1">Sheet1!$D$18:$E$18</definedName>
    <definedName name="solver_adj" localSheetId="1" hidden="1">Sheet2!$B$26:$F$27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st" localSheetId="0" hidden="1">1</definedName>
    <definedName name="solver_est" localSheetId="1" hidden="1">1</definedName>
    <definedName name="solver_itr" localSheetId="0" hidden="1">100</definedName>
    <definedName name="solver_itr" localSheetId="1" hidden="1">100</definedName>
    <definedName name="solver_lhs1" localSheetId="0" hidden="1">Sheet1!$C$20</definedName>
    <definedName name="solver_lhs1" localSheetId="1" hidden="1">Sheet2!$G$26:$G$27</definedName>
    <definedName name="solver_lhs2" localSheetId="0" hidden="1">Sheet1!$C$21:$C$22</definedName>
    <definedName name="solver_lhs2" localSheetId="1" hidden="1">Sheet2!$B$28:$F$28</definedName>
    <definedName name="solver_lhs3" localSheetId="1" hidden="1">Sheet2!$G$27</definedName>
    <definedName name="solver_lin" localSheetId="0" hidden="1">1</definedName>
    <definedName name="solver_lin" localSheetId="1" hidden="1">1</definedName>
    <definedName name="solver_neg" localSheetId="0" hidden="1">1</definedName>
    <definedName name="solver_neg" localSheetId="1" hidden="1">1</definedName>
    <definedName name="solver_num" localSheetId="0" hidden="1">2</definedName>
    <definedName name="solver_num" localSheetId="1" hidden="1">2</definedName>
    <definedName name="solver_nwt" localSheetId="0" hidden="1">1</definedName>
    <definedName name="solver_nwt" localSheetId="1" hidden="1">1</definedName>
    <definedName name="solver_opt" localSheetId="0" hidden="1">Sheet1!$D$25</definedName>
    <definedName name="solver_opt" localSheetId="1" hidden="1">Sheet2!$B$31</definedName>
    <definedName name="solver_pre" localSheetId="0" hidden="1">0.000001</definedName>
    <definedName name="solver_pre" localSheetId="1" hidden="1">0.000001</definedName>
    <definedName name="solver_rel1" localSheetId="0" hidden="1">1</definedName>
    <definedName name="solver_rel1" localSheetId="1" hidden="1">1</definedName>
    <definedName name="solver_rel2" localSheetId="0" hidden="1">3</definedName>
    <definedName name="solver_rel2" localSheetId="1" hidden="1">3</definedName>
    <definedName name="solver_rel3" localSheetId="1" hidden="1">1</definedName>
    <definedName name="solver_rhs1" localSheetId="0" hidden="1">Sheet1!$B$20</definedName>
    <definedName name="solver_rhs1" localSheetId="1" hidden="1">Sheet2!$H$26:$H$27</definedName>
    <definedName name="solver_rhs2" localSheetId="0" hidden="1">Sheet1!$B$21:$B$22</definedName>
    <definedName name="solver_rhs2" localSheetId="1" hidden="1">Sheet2!$B$29:$F$29</definedName>
    <definedName name="solver_rhs3" localSheetId="1" hidden="1">Sheet2!$H$27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tim" localSheetId="0" hidden="1">100</definedName>
    <definedName name="solver_tim" localSheetId="1" hidden="1">100</definedName>
    <definedName name="solver_tol" localSheetId="0" hidden="1">0.05</definedName>
    <definedName name="solver_tol" localSheetId="1" hidden="1">0.05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G27" i="2"/>
  <c r="G26"/>
  <c r="C28"/>
  <c r="B31"/>
  <c r="D28"/>
  <c r="E28"/>
  <c r="F28"/>
  <c r="B28"/>
  <c r="C21" i="1"/>
  <c r="C22"/>
  <c r="C20"/>
  <c r="D24"/>
  <c r="E24"/>
  <c r="D25" s="1"/>
</calcChain>
</file>

<file path=xl/sharedStrings.xml><?xml version="1.0" encoding="utf-8"?>
<sst xmlns="http://schemas.openxmlformats.org/spreadsheetml/2006/main" count="65" uniqueCount="50">
  <si>
    <t>Variabel Keputusan</t>
  </si>
  <si>
    <t>N = Nelayan di TPI</t>
  </si>
  <si>
    <t>A = Daerah Tujuan A</t>
  </si>
  <si>
    <t>B = Daerah Tujuan B</t>
  </si>
  <si>
    <t>Fungsi Tujuan</t>
  </si>
  <si>
    <t>min cost</t>
  </si>
  <si>
    <t>N = 3A + 5B</t>
  </si>
  <si>
    <t>Fungsi Kendala</t>
  </si>
  <si>
    <t>Pertama</t>
  </si>
  <si>
    <t>Kedua</t>
  </si>
  <si>
    <t>Ketiga</t>
  </si>
  <si>
    <t>Non negative cons</t>
  </si>
  <si>
    <t>A + B &lt;= 20</t>
  </si>
  <si>
    <t>A &gt;= 15</t>
  </si>
  <si>
    <t>B &gt;= 15</t>
  </si>
  <si>
    <t>A, B &gt;= 0</t>
  </si>
  <si>
    <t>Penyelesaian dengan solver excel</t>
  </si>
  <si>
    <t>A</t>
  </si>
  <si>
    <t>B</t>
  </si>
  <si>
    <t>Jumlah Produksi</t>
  </si>
  <si>
    <t>Komponen</t>
  </si>
  <si>
    <t>Persediaan</t>
  </si>
  <si>
    <t>Digunakan</t>
  </si>
  <si>
    <t>Biaya</t>
  </si>
  <si>
    <t>Masing-masing tujuan</t>
  </si>
  <si>
    <t>Total Biaya</t>
  </si>
  <si>
    <t>Z = 2p1A+2P1B+2P1C+2P1D+2P1E+1,5P2A+2,5P2B+2P2C+1,5P2D+2P2E</t>
  </si>
  <si>
    <t>Kendala supply</t>
  </si>
  <si>
    <t>P1A+P1B+P1C+P1D+P1E&lt;=75000</t>
  </si>
  <si>
    <t>P2A+P2B+P2C+P2D+P2E&lt;=65000</t>
  </si>
  <si>
    <t>Kendala demand</t>
  </si>
  <si>
    <t>P1A+P2A&gt;=25000</t>
  </si>
  <si>
    <t>P1B+P2B&gt;=24000</t>
  </si>
  <si>
    <t>P1C+P2C&gt;=25000</t>
  </si>
  <si>
    <t>P1D++P2D&gt;=35000</t>
  </si>
  <si>
    <t>P1E+P2E&gt;=16000</t>
  </si>
  <si>
    <t>Biaya trasport (Ribu Rp per unit barang)</t>
  </si>
  <si>
    <t>Tujuan</t>
  </si>
  <si>
    <t>Daerah A</t>
  </si>
  <si>
    <t>Daerah B</t>
  </si>
  <si>
    <t>Daerah C</t>
  </si>
  <si>
    <t>Daerah D</t>
  </si>
  <si>
    <t>Daerah E</t>
  </si>
  <si>
    <t>Pabrik 1</t>
  </si>
  <si>
    <t>Pabrik 2</t>
  </si>
  <si>
    <t>Jumlah barang dikirimkan</t>
  </si>
  <si>
    <t>Total</t>
  </si>
  <si>
    <t>Kapasitas</t>
  </si>
  <si>
    <t>Permintaan</t>
  </si>
  <si>
    <t>Total biaya pengiriman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</si>
</sst>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C20" sqref="C20:C22"/>
    </sheetView>
  </sheetViews>
  <sheetFormatPr defaultRowHeight="15"/>
  <cols>
    <col min="1" max="1" width="18.85546875" bestFit="1" customWidth="1"/>
    <col min="2" max="3" width="10.5703125" bestFit="1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6" spans="1:2">
      <c r="A6" t="s">
        <v>4</v>
      </c>
    </row>
    <row r="7" spans="1:2">
      <c r="A7" t="s">
        <v>5</v>
      </c>
      <c r="B7" t="s">
        <v>6</v>
      </c>
    </row>
    <row r="9" spans="1:2">
      <c r="A9" t="s">
        <v>7</v>
      </c>
    </row>
    <row r="10" spans="1:2">
      <c r="A10" t="s">
        <v>8</v>
      </c>
      <c r="B10" t="s">
        <v>12</v>
      </c>
    </row>
    <row r="11" spans="1:2">
      <c r="A11" t="s">
        <v>9</v>
      </c>
      <c r="B11" t="s">
        <v>13</v>
      </c>
    </row>
    <row r="12" spans="1:2">
      <c r="A12" t="s">
        <v>10</v>
      </c>
      <c r="B12" t="s">
        <v>14</v>
      </c>
    </row>
    <row r="13" spans="1:2">
      <c r="A13" t="s">
        <v>11</v>
      </c>
      <c r="B13" t="s">
        <v>15</v>
      </c>
    </row>
    <row r="15" spans="1:2">
      <c r="A15" t="s">
        <v>16</v>
      </c>
    </row>
    <row r="17" spans="1:5">
      <c r="A17" s="4"/>
      <c r="B17" s="6"/>
      <c r="C17" s="5"/>
      <c r="D17" s="7" t="s">
        <v>17</v>
      </c>
      <c r="E17" s="8" t="s">
        <v>18</v>
      </c>
    </row>
    <row r="18" spans="1:5">
      <c r="A18" s="1"/>
      <c r="B18" s="3" t="s">
        <v>19</v>
      </c>
      <c r="C18" s="3"/>
      <c r="D18" s="9">
        <v>15</v>
      </c>
      <c r="E18" s="9">
        <v>5</v>
      </c>
    </row>
    <row r="19" spans="1:5">
      <c r="A19" s="1" t="s">
        <v>20</v>
      </c>
      <c r="B19" s="1" t="s">
        <v>21</v>
      </c>
      <c r="C19" s="1" t="s">
        <v>22</v>
      </c>
      <c r="D19" s="1"/>
      <c r="E19" s="1"/>
    </row>
    <row r="20" spans="1:5">
      <c r="A20" s="1" t="s">
        <v>8</v>
      </c>
      <c r="B20" s="1">
        <v>20</v>
      </c>
      <c r="C20" s="10">
        <f>$D$18*D20+$E$18*E20</f>
        <v>20</v>
      </c>
      <c r="D20" s="1">
        <v>1</v>
      </c>
      <c r="E20" s="1">
        <v>1</v>
      </c>
    </row>
    <row r="21" spans="1:5">
      <c r="A21" s="1" t="s">
        <v>9</v>
      </c>
      <c r="B21" s="1">
        <v>15</v>
      </c>
      <c r="C21" s="10">
        <f t="shared" ref="C21:C22" si="0">$D$18*D21+$E$18*E21</f>
        <v>15</v>
      </c>
      <c r="D21" s="1">
        <v>1</v>
      </c>
      <c r="E21" s="1">
        <v>0</v>
      </c>
    </row>
    <row r="22" spans="1:5">
      <c r="A22" s="1" t="s">
        <v>10</v>
      </c>
      <c r="B22" s="1">
        <v>15</v>
      </c>
      <c r="C22" s="10">
        <f t="shared" si="0"/>
        <v>5</v>
      </c>
      <c r="D22" s="1">
        <v>0</v>
      </c>
      <c r="E22" s="1">
        <v>1</v>
      </c>
    </row>
    <row r="23" spans="1:5">
      <c r="A23" s="1"/>
      <c r="B23" s="1"/>
      <c r="C23" s="1"/>
      <c r="D23" s="13" t="s">
        <v>23</v>
      </c>
      <c r="E23" s="14"/>
    </row>
    <row r="24" spans="1:5">
      <c r="A24" s="1"/>
      <c r="B24" s="2" t="s">
        <v>24</v>
      </c>
      <c r="C24" s="2"/>
      <c r="D24" s="11">
        <f>3*D18</f>
        <v>45</v>
      </c>
      <c r="E24" s="11">
        <f>5*E18</f>
        <v>25</v>
      </c>
    </row>
    <row r="25" spans="1:5">
      <c r="A25" s="1"/>
      <c r="B25" s="1"/>
      <c r="C25" s="1" t="s">
        <v>25</v>
      </c>
      <c r="D25" s="12">
        <f>SUM(D24:E24)</f>
        <v>70</v>
      </c>
      <c r="E25" s="1"/>
    </row>
  </sheetData>
  <mergeCells count="3">
    <mergeCell ref="B24:C24"/>
    <mergeCell ref="B18:C18"/>
    <mergeCell ref="D23:E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tabSelected="1" topLeftCell="A10" workbookViewId="0">
      <selection activeCell="B31" sqref="B31"/>
    </sheetView>
  </sheetViews>
  <sheetFormatPr defaultRowHeight="15"/>
  <cols>
    <col min="1" max="1" width="21.5703125" bestFit="1" customWidth="1"/>
  </cols>
  <sheetData>
    <row r="1" spans="1:2">
      <c r="A1" t="s">
        <v>0</v>
      </c>
    </row>
    <row r="6" spans="1:2">
      <c r="A6" t="s">
        <v>4</v>
      </c>
    </row>
    <row r="7" spans="1:2">
      <c r="A7" t="s">
        <v>5</v>
      </c>
      <c r="B7" t="s">
        <v>26</v>
      </c>
    </row>
    <row r="9" spans="1:2">
      <c r="A9" t="s">
        <v>7</v>
      </c>
    </row>
    <row r="10" spans="1:2">
      <c r="A10" t="s">
        <v>27</v>
      </c>
      <c r="B10" t="s">
        <v>28</v>
      </c>
    </row>
    <row r="11" spans="1:2">
      <c r="B11" t="s">
        <v>29</v>
      </c>
    </row>
    <row r="12" spans="1:2">
      <c r="A12" t="s">
        <v>30</v>
      </c>
      <c r="B12" t="s">
        <v>31</v>
      </c>
    </row>
    <row r="13" spans="1:2">
      <c r="B13" t="s">
        <v>32</v>
      </c>
    </row>
    <row r="14" spans="1:2">
      <c r="B14" t="s">
        <v>33</v>
      </c>
    </row>
    <row r="15" spans="1:2">
      <c r="B15" t="s">
        <v>34</v>
      </c>
    </row>
    <row r="16" spans="1:2">
      <c r="B16" t="s">
        <v>35</v>
      </c>
    </row>
    <row r="18" spans="1:8">
      <c r="A18" s="15" t="s">
        <v>36</v>
      </c>
      <c r="B18" s="15"/>
      <c r="C18" s="15"/>
      <c r="D18" s="15"/>
      <c r="E18" s="15"/>
      <c r="F18" s="15"/>
    </row>
    <row r="19" spans="1:8">
      <c r="A19" s="1"/>
      <c r="B19" s="2" t="s">
        <v>37</v>
      </c>
      <c r="C19" s="2"/>
      <c r="D19" s="2"/>
      <c r="E19" s="2"/>
      <c r="F19" s="2"/>
    </row>
    <row r="20" spans="1:8">
      <c r="A20" s="1"/>
      <c r="B20" s="1" t="s">
        <v>38</v>
      </c>
      <c r="C20" s="1" t="s">
        <v>39</v>
      </c>
      <c r="D20" s="1" t="s">
        <v>40</v>
      </c>
      <c r="E20" s="1" t="s">
        <v>41</v>
      </c>
      <c r="F20" s="1" t="s">
        <v>42</v>
      </c>
    </row>
    <row r="21" spans="1:8">
      <c r="A21" s="1" t="s">
        <v>43</v>
      </c>
      <c r="B21" s="1">
        <v>2</v>
      </c>
      <c r="C21" s="1">
        <v>2</v>
      </c>
      <c r="D21" s="1">
        <v>2</v>
      </c>
      <c r="E21" s="1">
        <v>1.5</v>
      </c>
      <c r="F21" s="1">
        <v>2.5</v>
      </c>
    </row>
    <row r="22" spans="1:8">
      <c r="A22" s="1" t="s">
        <v>44</v>
      </c>
      <c r="B22" s="1">
        <v>1.5</v>
      </c>
      <c r="C22" s="1">
        <v>2.5</v>
      </c>
      <c r="D22" s="1">
        <v>2</v>
      </c>
      <c r="E22" s="1">
        <v>1.5</v>
      </c>
      <c r="F22" s="1">
        <v>2</v>
      </c>
    </row>
    <row r="24" spans="1:8">
      <c r="A24" s="15" t="s">
        <v>45</v>
      </c>
      <c r="B24" s="15"/>
      <c r="C24" s="15"/>
      <c r="D24" s="15"/>
      <c r="E24" s="15"/>
      <c r="F24" s="15"/>
      <c r="G24" s="15"/>
      <c r="H24" s="15"/>
    </row>
    <row r="25" spans="1:8">
      <c r="A25" s="1"/>
      <c r="B25" s="1" t="s">
        <v>38</v>
      </c>
      <c r="C25" s="1" t="s">
        <v>39</v>
      </c>
      <c r="D25" s="1" t="s">
        <v>40</v>
      </c>
      <c r="E25" s="1" t="s">
        <v>41</v>
      </c>
      <c r="F25" s="1" t="s">
        <v>42</v>
      </c>
      <c r="G25" s="1" t="s">
        <v>46</v>
      </c>
      <c r="H25" s="1" t="s">
        <v>47</v>
      </c>
    </row>
    <row r="26" spans="1:8">
      <c r="A26" s="1" t="s">
        <v>43</v>
      </c>
      <c r="B26" s="1">
        <v>0</v>
      </c>
      <c r="C26" s="1">
        <v>24000</v>
      </c>
      <c r="D26" s="1">
        <v>16000</v>
      </c>
      <c r="E26" s="1">
        <v>35000</v>
      </c>
      <c r="F26" s="1">
        <v>0</v>
      </c>
      <c r="G26" s="1">
        <f>SUM(B26:F26)</f>
        <v>75000</v>
      </c>
      <c r="H26" s="1">
        <v>75000</v>
      </c>
    </row>
    <row r="27" spans="1:8">
      <c r="A27" s="1" t="s">
        <v>44</v>
      </c>
      <c r="B27" s="1">
        <v>25000</v>
      </c>
      <c r="C27" s="1">
        <v>0</v>
      </c>
      <c r="D27" s="1">
        <v>9000</v>
      </c>
      <c r="E27" s="1">
        <v>0</v>
      </c>
      <c r="F27" s="1">
        <v>16000</v>
      </c>
      <c r="G27" s="1">
        <f>SUM(B27:F27)</f>
        <v>50000</v>
      </c>
      <c r="H27" s="1">
        <v>65000</v>
      </c>
    </row>
    <row r="28" spans="1:8">
      <c r="A28" s="1" t="s">
        <v>46</v>
      </c>
      <c r="B28" s="1">
        <f>SUM(B26:B27)</f>
        <v>25000</v>
      </c>
      <c r="C28" s="1">
        <f>SUM(C26:C27)</f>
        <v>24000</v>
      </c>
      <c r="D28" s="1">
        <f t="shared" ref="C28:F28" si="0">SUM(D26:D27)</f>
        <v>25000</v>
      </c>
      <c r="E28" s="1">
        <f t="shared" si="0"/>
        <v>35000</v>
      </c>
      <c r="F28" s="1">
        <f t="shared" si="0"/>
        <v>16000</v>
      </c>
      <c r="G28" s="1"/>
      <c r="H28" s="1"/>
    </row>
    <row r="29" spans="1:8">
      <c r="A29" s="1" t="s">
        <v>48</v>
      </c>
      <c r="B29" s="1">
        <v>25000</v>
      </c>
      <c r="C29" s="1">
        <v>24000</v>
      </c>
      <c r="D29" s="1">
        <v>25000</v>
      </c>
      <c r="E29" s="1">
        <v>35000</v>
      </c>
      <c r="F29" s="1">
        <v>16000</v>
      </c>
      <c r="G29" s="1"/>
      <c r="H29" s="1"/>
    </row>
    <row r="31" spans="1:8">
      <c r="A31" s="1" t="s">
        <v>49</v>
      </c>
      <c r="B31" s="1">
        <f>SUMPRODUCT(B21:F22,B26:F27)</f>
        <v>220000</v>
      </c>
    </row>
  </sheetData>
  <mergeCells count="3">
    <mergeCell ref="B19:F19"/>
    <mergeCell ref="A18:F18"/>
    <mergeCell ref="A24:H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2012-11-22T03:33:12Z</dcterms:created>
  <dcterms:modified xsi:type="dcterms:W3CDTF">2012-11-22T05:12:36Z</dcterms:modified>
</cp:coreProperties>
</file>